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ad.univ-lille.fr\partages\DMP\DCP FCSTIC\Marchés 2025\2025.38 - Projet LIBEL'UL capsules vidéos\0. Préparation\"/>
    </mc:Choice>
  </mc:AlternateContent>
  <xr:revisionPtr revIDLastSave="0" documentId="13_ncr:1_{46629DC4-537E-4FAE-9163-A48AAB346AC6}" xr6:coauthVersionLast="36" xr6:coauthVersionMax="36" xr10:uidLastSave="{00000000-0000-0000-0000-000000000000}"/>
  <bookViews>
    <workbookView xWindow="-108" yWindow="-108" windowWidth="15468" windowHeight="6936" xr2:uid="{00000000-000D-0000-FFFF-FFFF00000000}"/>
  </bookViews>
  <sheets>
    <sheet name="DQE total" sheetId="1" r:id="rId1"/>
    <sheet name="Série 1_56 x 3min" sheetId="2" r:id="rId2"/>
    <sheet name="Série 2_6 x 3min" sheetId="6" r:id="rId3"/>
    <sheet name="Teasers" sheetId="7" r:id="rId4"/>
    <sheet name="BPU" sheetId="8" r:id="rId5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1" l="1"/>
  <c r="D4" i="1"/>
  <c r="D6" i="1" s="1"/>
  <c r="D3" i="1"/>
  <c r="F22" i="7"/>
  <c r="F21" i="7"/>
  <c r="F20" i="7"/>
  <c r="F32" i="6"/>
  <c r="F34" i="2"/>
  <c r="F33" i="2"/>
  <c r="F32" i="2"/>
  <c r="D7" i="1" l="1"/>
  <c r="D8" i="1" s="1"/>
  <c r="F33" i="6"/>
  <c r="F34" i="6" s="1"/>
  <c r="F25" i="6"/>
  <c r="F4" i="6"/>
  <c r="F27" i="2"/>
  <c r="F24" i="2"/>
  <c r="F12" i="2"/>
  <c r="F8" i="2"/>
  <c r="F4" i="2"/>
  <c r="F19" i="7" l="1"/>
  <c r="F18" i="7"/>
  <c r="F17" i="7"/>
  <c r="F16" i="7"/>
  <c r="F15" i="7"/>
  <c r="F14" i="7"/>
  <c r="F13" i="7"/>
  <c r="F12" i="7"/>
  <c r="F8" i="7"/>
  <c r="F4" i="7"/>
  <c r="F25" i="2"/>
  <c r="F26" i="2"/>
  <c r="F28" i="2"/>
  <c r="F29" i="2"/>
  <c r="F30" i="2"/>
  <c r="F31" i="2"/>
  <c r="F26" i="6"/>
  <c r="F27" i="6"/>
  <c r="F28" i="6"/>
  <c r="F29" i="6"/>
  <c r="F30" i="6"/>
  <c r="F31" i="6"/>
  <c r="F24" i="6"/>
  <c r="F12" i="6"/>
  <c r="F8" i="6"/>
</calcChain>
</file>

<file path=xl/sharedStrings.xml><?xml version="1.0" encoding="utf-8"?>
<sst xmlns="http://schemas.openxmlformats.org/spreadsheetml/2006/main" count="192" uniqueCount="66">
  <si>
    <t>forfait</t>
  </si>
  <si>
    <t>TOTAL TTC</t>
  </si>
  <si>
    <t>Chef de projet</t>
  </si>
  <si>
    <t>Réalisateur</t>
  </si>
  <si>
    <t xml:space="preserve">Conception et production de capsules vidéo à destination des étudiant·es primo-entrant·es </t>
  </si>
  <si>
    <t>Capsules vidéo d’accueil personnalisées par mention de licence 3min x 56</t>
  </si>
  <si>
    <t>Capsules vidéo pour découvrir les services et espaces de vie par site 3min x 6</t>
  </si>
  <si>
    <t>Capsules vidéo d’accueil personnalisées par mention de licence 56 x 3min</t>
  </si>
  <si>
    <t>Unité</t>
  </si>
  <si>
    <t>Total TTC</t>
  </si>
  <si>
    <t xml:space="preserve">Unité </t>
  </si>
  <si>
    <t>Prix unitaire TTC</t>
  </si>
  <si>
    <t>Prestations et profils</t>
  </si>
  <si>
    <t>- Chargé de production</t>
  </si>
  <si>
    <t>- Chef de projet</t>
  </si>
  <si>
    <t>Directeur artistique</t>
  </si>
  <si>
    <t>- Directeur éditoriale</t>
  </si>
  <si>
    <t>- Directeur artistique</t>
  </si>
  <si>
    <t>Forfait tournage : Interviews, déplacement, matériel</t>
  </si>
  <si>
    <t>- Perche</t>
  </si>
  <si>
    <t>- Caméra</t>
  </si>
  <si>
    <t>- Lumières</t>
  </si>
  <si>
    <t>- Micro HF</t>
  </si>
  <si>
    <t>- Cadreur</t>
  </si>
  <si>
    <t>- Trépieds/stabilisateur</t>
  </si>
  <si>
    <t>- Pack objectifs</t>
  </si>
  <si>
    <t>- Réalisateur</t>
  </si>
  <si>
    <t>- Ingénieur son</t>
  </si>
  <si>
    <t>- Enregistreur audio</t>
  </si>
  <si>
    <t>Forfait à la journée</t>
  </si>
  <si>
    <t>- Enregistrement voix-off</t>
  </si>
  <si>
    <t>- Ecriture de la voix</t>
  </si>
  <si>
    <t>- Habillage</t>
  </si>
  <si>
    <t>- Finalisation (Mix-SD-STT)</t>
  </si>
  <si>
    <t>- Traduction EN</t>
  </si>
  <si>
    <t>- Achat musique libre de droit</t>
  </si>
  <si>
    <t xml:space="preserve">- Montage </t>
  </si>
  <si>
    <t>PILOTAGE</t>
  </si>
  <si>
    <t>CONCEPTION</t>
  </si>
  <si>
    <t>PRODUCTION</t>
  </si>
  <si>
    <t>POST-PRODUCTION</t>
  </si>
  <si>
    <t>Forfait global</t>
  </si>
  <si>
    <t>Capsules vidéo pour découvrir les services et espaces de vie par site 6 x 3min</t>
  </si>
  <si>
    <t>Séries de capsules</t>
  </si>
  <si>
    <t>Prestations</t>
  </si>
  <si>
    <t>Quantités estimées pour la 1ère année</t>
  </si>
  <si>
    <t>Graphiste</t>
  </si>
  <si>
    <t>Cadreur</t>
  </si>
  <si>
    <t>Ingénieur du son</t>
  </si>
  <si>
    <t>Forfait à la 1/2 journée</t>
  </si>
  <si>
    <t>Cout horaire</t>
  </si>
  <si>
    <t>BPU prestations supplémentaires</t>
  </si>
  <si>
    <t>Teasers vidéo pour diffusion 30 à 60 sec x 7</t>
  </si>
  <si>
    <t>- Motion design</t>
  </si>
  <si>
    <t>Forfait par teaser</t>
  </si>
  <si>
    <t>Teasers de 30 à 60 secondes x 7</t>
  </si>
  <si>
    <t>Atelier de co-design</t>
  </si>
  <si>
    <r>
      <t>Forfait à la</t>
    </r>
    <r>
      <rPr>
        <b/>
        <sz val="10"/>
        <color rgb="FFFF0000"/>
        <rFont val="Marianne"/>
        <family val="3"/>
      </rPr>
      <t xml:space="preserve"> journée</t>
    </r>
  </si>
  <si>
    <r>
      <t xml:space="preserve">Forfait à la </t>
    </r>
    <r>
      <rPr>
        <b/>
        <sz val="10"/>
        <color rgb="FFFF0000"/>
        <rFont val="Marianne"/>
        <family val="3"/>
      </rPr>
      <t>journée</t>
    </r>
  </si>
  <si>
    <t>Prix unitaire HT</t>
  </si>
  <si>
    <t>TVA 20%</t>
  </si>
  <si>
    <t>Total HT</t>
  </si>
  <si>
    <t>Prix HT</t>
  </si>
  <si>
    <t>Prix unitaires HT</t>
  </si>
  <si>
    <t>Gestion de projet, coordination de production :</t>
  </si>
  <si>
    <t>Création du concept, création d'éléments graphiques, écriture des scénarios, atelier de co-design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</si>
</sst>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\ [$€-1]"/>
    <numFmt numFmtId="165" formatCode="#,##0\ &quot;€&quot;"/>
  </numFmts>
  <fonts count="10" x14ac:knownFonts="1">
    <font>
      <sz val="10"/>
      <color rgb="FF000000"/>
      <name val="Arial"/>
      <scheme val="minor"/>
    </font>
    <font>
      <sz val="10"/>
      <color theme="1"/>
      <name val="Marianne"/>
      <family val="3"/>
    </font>
    <font>
      <b/>
      <sz val="14"/>
      <color theme="1"/>
      <name val="Marianne"/>
      <family val="3"/>
    </font>
    <font>
      <sz val="10"/>
      <name val="Marianne"/>
      <family val="3"/>
    </font>
    <font>
      <b/>
      <sz val="10"/>
      <color theme="1"/>
      <name val="Marianne"/>
      <family val="3"/>
    </font>
    <font>
      <sz val="18"/>
      <color theme="1"/>
      <name val="Marianne"/>
      <family val="3"/>
    </font>
    <font>
      <sz val="10"/>
      <color rgb="FF000000"/>
      <name val="Marianne"/>
      <family val="3"/>
    </font>
    <font>
      <sz val="10"/>
      <color rgb="FF000000"/>
      <name val="Arial"/>
      <scheme val="minor"/>
    </font>
    <font>
      <b/>
      <sz val="11"/>
      <color theme="1"/>
      <name val="Marianne"/>
      <family val="3"/>
    </font>
    <font>
      <b/>
      <sz val="10"/>
      <color rgb="FFFF0000"/>
      <name val="Marianne"/>
      <family val="3"/>
    </font>
  </fonts>
  <fills count="10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2" tint="-0.14999847407452621"/>
        <bgColor rgb="FFEFEFEF"/>
      </patternFill>
    </fill>
    <fill>
      <patternFill patternType="solid">
        <fgColor theme="2" tint="-0.14999847407452621"/>
        <bgColor rgb="FFF3F3F3"/>
      </patternFill>
    </fill>
    <fill>
      <patternFill patternType="solid">
        <fgColor theme="2" tint="-4.9989318521683403E-2"/>
        <bgColor rgb="FFFFFFFF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EFEFEF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06">
    <xf numFmtId="0" fontId="0" fillId="0" borderId="0" xfId="0" applyFont="1" applyAlignment="1"/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vertical="center" wrapText="1"/>
    </xf>
    <xf numFmtId="49" fontId="1" fillId="4" borderId="13" xfId="0" applyNumberFormat="1" applyFont="1" applyFill="1" applyBorder="1"/>
    <xf numFmtId="49" fontId="6" fillId="4" borderId="14" xfId="0" applyNumberFormat="1" applyFont="1" applyFill="1" applyBorder="1" applyAlignment="1">
      <alignment horizontal="left" vertical="center"/>
    </xf>
    <xf numFmtId="49" fontId="6" fillId="4" borderId="13" xfId="0" applyNumberFormat="1" applyFont="1" applyFill="1" applyBorder="1" applyAlignment="1">
      <alignment horizontal="left" vertical="center"/>
    </xf>
    <xf numFmtId="0" fontId="1" fillId="4" borderId="13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vertical="center" wrapText="1"/>
    </xf>
    <xf numFmtId="49" fontId="6" fillId="4" borderId="17" xfId="0" applyNumberFormat="1" applyFont="1" applyFill="1" applyBorder="1" applyAlignment="1">
      <alignment vertical="center" wrapText="1"/>
    </xf>
    <xf numFmtId="49" fontId="6" fillId="4" borderId="18" xfId="0" applyNumberFormat="1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8" fillId="2" borderId="25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65" fontId="1" fillId="0" borderId="6" xfId="1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vertical="center"/>
    </xf>
    <xf numFmtId="49" fontId="1" fillId="4" borderId="6" xfId="0" applyNumberFormat="1" applyFont="1" applyFill="1" applyBorder="1" applyAlignment="1">
      <alignment horizontal="left"/>
    </xf>
    <xf numFmtId="0" fontId="1" fillId="4" borderId="6" xfId="0" applyFont="1" applyFill="1" applyBorder="1" applyAlignment="1">
      <alignment horizontal="left" wrapText="1"/>
    </xf>
    <xf numFmtId="49" fontId="6" fillId="4" borderId="6" xfId="0" applyNumberFormat="1" applyFont="1" applyFill="1" applyBorder="1" applyAlignment="1">
      <alignment horizontal="left"/>
    </xf>
    <xf numFmtId="0" fontId="1" fillId="4" borderId="6" xfId="0" applyFont="1" applyFill="1" applyBorder="1" applyAlignment="1">
      <alignment wrapText="1"/>
    </xf>
    <xf numFmtId="49" fontId="1" fillId="4" borderId="6" xfId="0" applyNumberFormat="1" applyFont="1" applyFill="1" applyBorder="1" applyAlignment="1"/>
    <xf numFmtId="0" fontId="4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164" fontId="4" fillId="3" borderId="35" xfId="0" applyNumberFormat="1" applyFont="1" applyFill="1" applyBorder="1" applyAlignment="1">
      <alignment horizontal="center" vertical="center"/>
    </xf>
    <xf numFmtId="49" fontId="1" fillId="4" borderId="8" xfId="0" applyNumberFormat="1" applyFont="1" applyFill="1" applyBorder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165" fontId="1" fillId="0" borderId="8" xfId="0" applyNumberFormat="1" applyFont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1" fillId="0" borderId="3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5" fontId="1" fillId="0" borderId="35" xfId="1" applyNumberFormat="1" applyFont="1" applyBorder="1" applyAlignment="1">
      <alignment horizontal="center" vertical="center"/>
    </xf>
    <xf numFmtId="165" fontId="1" fillId="8" borderId="35" xfId="1" applyNumberFormat="1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right" vertical="center"/>
    </xf>
    <xf numFmtId="0" fontId="4" fillId="8" borderId="19" xfId="0" applyFont="1" applyFill="1" applyBorder="1" applyAlignment="1">
      <alignment horizontal="right" vertical="center"/>
    </xf>
    <xf numFmtId="0" fontId="4" fillId="8" borderId="11" xfId="0" applyFont="1" applyFill="1" applyBorder="1" applyAlignment="1">
      <alignment horizontal="right" vertical="center" wrapText="1"/>
    </xf>
    <xf numFmtId="0" fontId="4" fillId="8" borderId="19" xfId="0" applyFont="1" applyFill="1" applyBorder="1" applyAlignment="1">
      <alignment horizontal="right" vertical="center" wrapText="1"/>
    </xf>
    <xf numFmtId="0" fontId="4" fillId="3" borderId="11" xfId="0" applyFont="1" applyFill="1" applyBorder="1" applyAlignment="1">
      <alignment horizontal="right" vertical="center"/>
    </xf>
    <xf numFmtId="0" fontId="4" fillId="3" borderId="19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3" fillId="0" borderId="27" xfId="0" applyFont="1" applyBorder="1"/>
    <xf numFmtId="0" fontId="3" fillId="0" borderId="28" xfId="0" applyFont="1" applyBorder="1"/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/>
    </xf>
    <xf numFmtId="0" fontId="4" fillId="6" borderId="31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21" xfId="1" applyNumberFormat="1" applyFont="1" applyBorder="1" applyAlignment="1">
      <alignment horizontal="center" vertical="center"/>
    </xf>
    <xf numFmtId="165" fontId="1" fillId="0" borderId="22" xfId="1" applyNumberFormat="1" applyFont="1" applyBorder="1" applyAlignment="1">
      <alignment horizontal="center" vertical="center"/>
    </xf>
    <xf numFmtId="165" fontId="1" fillId="0" borderId="23" xfId="1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49" fontId="1" fillId="7" borderId="6" xfId="0" applyNumberFormat="1" applyFont="1" applyFill="1" applyBorder="1" applyAlignment="1">
      <alignment horizontal="right"/>
    </xf>
    <xf numFmtId="49" fontId="1" fillId="4" borderId="6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209551</xdr:rowOff>
    </xdr:from>
    <xdr:to>
      <xdr:col>0</xdr:col>
      <xdr:colOff>1200150</xdr:colOff>
      <xdr:row>0</xdr:row>
      <xdr:rowOff>510187</xdr:rowOff>
    </xdr:to>
    <xdr:pic>
      <xdr:nvPicPr>
        <xdr:cNvPr id="2" name="Image 1" descr="Fichier:Logotype Université de Lille 2022.svg — Wikipedia">
          <a:extLst>
            <a:ext uri="{FF2B5EF4-FFF2-40B4-BE49-F238E27FC236}">
              <a16:creationId xmlns:a16="http://schemas.microsoft.com/office/drawing/2014/main" id="{6C8DDCFD-E491-4AC0-BEB4-E5D6FB172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9551"/>
          <a:ext cx="1133475" cy="300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257174</xdr:colOff>
      <xdr:row>0</xdr:row>
      <xdr:rowOff>169333</xdr:rowOff>
    </xdr:from>
    <xdr:to>
      <xdr:col>0</xdr:col>
      <xdr:colOff>1390649</xdr:colOff>
      <xdr:row>0</xdr:row>
      <xdr:rowOff>469969</xdr:rowOff>
    </xdr:to>
    <xdr:pic>
      <xdr:nvPicPr>
        <xdr:cNvPr id="2" name="Image 1" descr="Fichier:Logotype Université de Lille 2022.svg — Wikipedia">
          <a:extLst>
            <a:ext uri="{FF2B5EF4-FFF2-40B4-BE49-F238E27FC236}">
              <a16:creationId xmlns:a16="http://schemas.microsoft.com/office/drawing/2014/main" id="{8EDE95EA-EB13-48E8-9BFD-307AE77D0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4" y="169333"/>
          <a:ext cx="1133475" cy="300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161925</xdr:rowOff>
    </xdr:from>
    <xdr:to>
      <xdr:col>0</xdr:col>
      <xdr:colOff>1390650</xdr:colOff>
      <xdr:row>0</xdr:row>
      <xdr:rowOff>462561</xdr:rowOff>
    </xdr:to>
    <xdr:pic>
      <xdr:nvPicPr>
        <xdr:cNvPr id="2" name="Image 1" descr="Fichier:Logotype Université de Lille 2022.svg — Wikipedia">
          <a:extLst>
            <a:ext uri="{FF2B5EF4-FFF2-40B4-BE49-F238E27FC236}">
              <a16:creationId xmlns:a16="http://schemas.microsoft.com/office/drawing/2014/main" id="{468A3148-2195-448E-A59B-E2E386151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61925"/>
          <a:ext cx="1133475" cy="300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276225</xdr:colOff>
      <xdr:row>0</xdr:row>
      <xdr:rowOff>142875</xdr:rowOff>
    </xdr:from>
    <xdr:ext cx="1133475" cy="300636"/>
    <xdr:pic>
      <xdr:nvPicPr>
        <xdr:cNvPr id="3" name="Image 2" descr="Fichier:Logotype Université de Lille 2022.svg — Wikipedia">
          <a:extLst>
            <a:ext uri="{FF2B5EF4-FFF2-40B4-BE49-F238E27FC236}">
              <a16:creationId xmlns:a16="http://schemas.microsoft.com/office/drawing/2014/main" id="{AA8DF6D8-D26E-4F02-9AD2-B83723107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42875"/>
          <a:ext cx="1133475" cy="300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295275</xdr:colOff>
      <xdr:row>0</xdr:row>
      <xdr:rowOff>190501</xdr:rowOff>
    </xdr:from>
    <xdr:ext cx="1133475" cy="300636"/>
    <xdr:pic>
      <xdr:nvPicPr>
        <xdr:cNvPr id="3" name="Image 2" descr="Fichier:Logotype Université de Lille 2022.svg — Wikipedia">
          <a:extLst>
            <a:ext uri="{FF2B5EF4-FFF2-40B4-BE49-F238E27FC236}">
              <a16:creationId xmlns:a16="http://schemas.microsoft.com/office/drawing/2014/main" id="{DBBCC976-5AE9-4414-9BB9-0FBA10E08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90501"/>
          <a:ext cx="1133475" cy="300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D11"/>
  <sheetViews>
    <sheetView tabSelected="1" zoomScaleNormal="100" workbookViewId="0">
      <selection activeCell="D6" sqref="D6"/>
    </sheetView>
  </sheetViews>
  <sheetFormatPr baseColWidth="10" defaultColWidth="12.6640625" defaultRowHeight="15.75" customHeight="1" x14ac:dyDescent="0.25"/>
  <cols>
    <col min="1" max="1" width="19" customWidth="1"/>
    <col min="2" max="2" width="74.44140625" customWidth="1"/>
    <col min="3" max="3" width="21.44140625" customWidth="1"/>
    <col min="4" max="4" width="23.5546875" style="1" customWidth="1"/>
  </cols>
  <sheetData>
    <row r="1" spans="1:4" ht="60.75" customHeight="1" x14ac:dyDescent="0.25">
      <c r="B1" s="52" t="s">
        <v>4</v>
      </c>
      <c r="C1" s="52"/>
      <c r="D1" s="47"/>
    </row>
    <row r="2" spans="1:4" ht="34.5" customHeight="1" x14ac:dyDescent="0.25">
      <c r="A2" s="2"/>
      <c r="B2" s="51" t="s">
        <v>43</v>
      </c>
      <c r="C2" s="30" t="s">
        <v>8</v>
      </c>
      <c r="D2" s="8" t="s">
        <v>62</v>
      </c>
    </row>
    <row r="3" spans="1:4" ht="16.8" x14ac:dyDescent="0.25">
      <c r="A3" s="53" t="s">
        <v>44</v>
      </c>
      <c r="B3" s="3" t="s">
        <v>5</v>
      </c>
      <c r="C3" s="45" t="s">
        <v>0</v>
      </c>
      <c r="D3" s="5">
        <f>'Série 1_56 x 3min'!F32</f>
        <v>0</v>
      </c>
    </row>
    <row r="4" spans="1:4" ht="16.8" x14ac:dyDescent="0.25">
      <c r="A4" s="54"/>
      <c r="B4" s="4" t="s">
        <v>6</v>
      </c>
      <c r="C4" s="6" t="s">
        <v>0</v>
      </c>
      <c r="D4" s="5">
        <f>'Série 2_6 x 3min'!F32</f>
        <v>0</v>
      </c>
    </row>
    <row r="5" spans="1:4" s="1" customFormat="1" ht="16.8" x14ac:dyDescent="0.25">
      <c r="A5" s="54"/>
      <c r="B5" s="7" t="s">
        <v>52</v>
      </c>
      <c r="C5" s="46" t="s">
        <v>0</v>
      </c>
      <c r="D5" s="5">
        <f>Teasers!F20</f>
        <v>0</v>
      </c>
    </row>
    <row r="6" spans="1:4" s="1" customFormat="1" ht="16.8" x14ac:dyDescent="0.25">
      <c r="A6" s="55" t="s">
        <v>61</v>
      </c>
      <c r="B6" s="56"/>
      <c r="C6" s="56"/>
      <c r="D6" s="5">
        <f>SUM(D3:D5)</f>
        <v>0</v>
      </c>
    </row>
    <row r="7" spans="1:4" ht="16.8" x14ac:dyDescent="0.25">
      <c r="A7" s="57" t="s">
        <v>60</v>
      </c>
      <c r="B7" s="58"/>
      <c r="C7" s="58"/>
      <c r="D7" s="5">
        <f>D6*0.2</f>
        <v>0</v>
      </c>
    </row>
    <row r="8" spans="1:4" ht="27" customHeight="1" x14ac:dyDescent="0.25">
      <c r="A8" s="59" t="s">
        <v>9</v>
      </c>
      <c r="B8" s="60"/>
      <c r="C8" s="60"/>
      <c r="D8" s="34">
        <f>SUM(D6,D7)</f>
        <v>0</v>
      </c>
    </row>
    <row r="10" spans="1:4" s="1" customFormat="1" ht="15.75" customHeight="1" x14ac:dyDescent="0.25"/>
    <row r="11" spans="1:4" s="1" customFormat="1" ht="15.75" customHeight="1" x14ac:dyDescent="0.25"/>
  </sheetData>
  <mergeCells count="5">
    <mergeCell ref="B1:C1"/>
    <mergeCell ref="A3:A5"/>
    <mergeCell ref="A6:C6"/>
    <mergeCell ref="A7:C7"/>
    <mergeCell ref="A8:C8"/>
  </mergeCells>
  <printOptions horizontalCentered="1" gridLines="1"/>
  <pageMargins left="0.7" right="0.7" top="0.75" bottom="0.75" header="0" footer="0"/>
  <pageSetup paperSize="9" fitToHeight="0" pageOrder="overThenDown" orientation="landscape" cellComments="atEn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F34"/>
  <sheetViews>
    <sheetView topLeftCell="A3" zoomScaleNormal="100" workbookViewId="0">
      <selection activeCell="A14" sqref="A14"/>
    </sheetView>
  </sheetViews>
  <sheetFormatPr baseColWidth="10" defaultColWidth="12.6640625" defaultRowHeight="15.75" customHeight="1" x14ac:dyDescent="0.25"/>
  <cols>
    <col min="1" max="1" width="24.5546875" style="1" customWidth="1"/>
    <col min="2" max="2" width="61.44140625" customWidth="1"/>
    <col min="3" max="3" width="21.44140625" customWidth="1"/>
    <col min="4" max="4" width="23" style="1" customWidth="1"/>
    <col min="5" max="5" width="21.6640625" customWidth="1"/>
    <col min="6" max="6" width="17" customWidth="1"/>
  </cols>
  <sheetData>
    <row r="1" spans="2:6" ht="48" customHeight="1" x14ac:dyDescent="0.4">
      <c r="B1" s="66" t="s">
        <v>7</v>
      </c>
      <c r="C1" s="67"/>
      <c r="D1" s="67"/>
      <c r="E1" s="67"/>
      <c r="F1" s="68"/>
    </row>
    <row r="2" spans="2:6" ht="54" customHeight="1" x14ac:dyDescent="0.25">
      <c r="B2" s="50" t="s">
        <v>12</v>
      </c>
      <c r="C2" s="19" t="s">
        <v>10</v>
      </c>
      <c r="D2" s="20" t="s">
        <v>45</v>
      </c>
      <c r="E2" s="19" t="s">
        <v>63</v>
      </c>
      <c r="F2" s="21" t="s">
        <v>61</v>
      </c>
    </row>
    <row r="3" spans="2:6" s="1" customFormat="1" ht="18" customHeight="1" x14ac:dyDescent="0.25">
      <c r="B3" s="72" t="s">
        <v>37</v>
      </c>
      <c r="C3" s="73"/>
      <c r="D3" s="73"/>
      <c r="E3" s="73"/>
      <c r="F3" s="74"/>
    </row>
    <row r="4" spans="2:6" ht="15" customHeight="1" x14ac:dyDescent="0.25">
      <c r="B4" s="15" t="s">
        <v>64</v>
      </c>
      <c r="C4" s="69" t="s">
        <v>41</v>
      </c>
      <c r="D4" s="69">
        <v>1</v>
      </c>
      <c r="E4" s="78"/>
      <c r="F4" s="81">
        <f>E4*D4</f>
        <v>0</v>
      </c>
    </row>
    <row r="5" spans="2:6" s="1" customFormat="1" ht="15.75" customHeight="1" x14ac:dyDescent="0.25">
      <c r="B5" s="16" t="s">
        <v>13</v>
      </c>
      <c r="C5" s="70"/>
      <c r="D5" s="70"/>
      <c r="E5" s="79"/>
      <c r="F5" s="82"/>
    </row>
    <row r="6" spans="2:6" ht="16.8" x14ac:dyDescent="0.25">
      <c r="B6" s="17" t="s">
        <v>14</v>
      </c>
      <c r="C6" s="71"/>
      <c r="D6" s="71"/>
      <c r="E6" s="80"/>
      <c r="F6" s="83"/>
    </row>
    <row r="7" spans="2:6" ht="17.25" customHeight="1" x14ac:dyDescent="0.25">
      <c r="B7" s="75" t="s">
        <v>38</v>
      </c>
      <c r="C7" s="76"/>
      <c r="D7" s="76"/>
      <c r="E7" s="76"/>
      <c r="F7" s="77"/>
    </row>
    <row r="8" spans="2:6" ht="36" customHeight="1" x14ac:dyDescent="0.25">
      <c r="B8" s="9" t="s">
        <v>65</v>
      </c>
      <c r="C8" s="69" t="s">
        <v>41</v>
      </c>
      <c r="D8" s="69">
        <v>1</v>
      </c>
      <c r="E8" s="78"/>
      <c r="F8" s="84">
        <f>E8*D8</f>
        <v>0</v>
      </c>
    </row>
    <row r="9" spans="2:6" ht="17.25" customHeight="1" x14ac:dyDescent="0.4">
      <c r="B9" s="10" t="s">
        <v>16</v>
      </c>
      <c r="C9" s="70"/>
      <c r="D9" s="70"/>
      <c r="E9" s="79"/>
      <c r="F9" s="85"/>
    </row>
    <row r="10" spans="2:6" ht="16.8" x14ac:dyDescent="0.25">
      <c r="B10" s="11" t="s">
        <v>17</v>
      </c>
      <c r="C10" s="71"/>
      <c r="D10" s="71"/>
      <c r="E10" s="80"/>
      <c r="F10" s="86"/>
    </row>
    <row r="11" spans="2:6" ht="15.75" customHeight="1" x14ac:dyDescent="0.25">
      <c r="B11" s="87" t="s">
        <v>39</v>
      </c>
      <c r="C11" s="88"/>
      <c r="D11" s="88"/>
      <c r="E11" s="88"/>
      <c r="F11" s="89"/>
    </row>
    <row r="12" spans="2:6" ht="16.8" x14ac:dyDescent="0.25">
      <c r="B12" s="9" t="s">
        <v>18</v>
      </c>
      <c r="C12" s="62" t="s">
        <v>57</v>
      </c>
      <c r="D12" s="64">
        <v>2</v>
      </c>
      <c r="E12" s="78"/>
      <c r="F12" s="84">
        <f>D12*E12</f>
        <v>0</v>
      </c>
    </row>
    <row r="13" spans="2:6" s="1" customFormat="1" ht="16.8" x14ac:dyDescent="0.4">
      <c r="B13" s="10" t="s">
        <v>24</v>
      </c>
      <c r="C13" s="63"/>
      <c r="D13" s="65"/>
      <c r="E13" s="79"/>
      <c r="F13" s="85"/>
    </row>
    <row r="14" spans="2:6" ht="16.8" x14ac:dyDescent="0.25">
      <c r="B14" s="12" t="s">
        <v>23</v>
      </c>
      <c r="C14" s="63"/>
      <c r="D14" s="65"/>
      <c r="E14" s="79"/>
      <c r="F14" s="85"/>
    </row>
    <row r="15" spans="2:6" ht="16.8" x14ac:dyDescent="0.25">
      <c r="B15" s="13" t="s">
        <v>20</v>
      </c>
      <c r="C15" s="63"/>
      <c r="D15" s="65"/>
      <c r="E15" s="79"/>
      <c r="F15" s="85"/>
    </row>
    <row r="16" spans="2:6" s="1" customFormat="1" ht="16.8" x14ac:dyDescent="0.4">
      <c r="B16" s="10" t="s">
        <v>19</v>
      </c>
      <c r="C16" s="63"/>
      <c r="D16" s="65"/>
      <c r="E16" s="79"/>
      <c r="F16" s="85"/>
    </row>
    <row r="17" spans="2:6" s="1" customFormat="1" ht="16.8" x14ac:dyDescent="0.25">
      <c r="B17" s="12" t="s">
        <v>21</v>
      </c>
      <c r="C17" s="63"/>
      <c r="D17" s="65"/>
      <c r="E17" s="79"/>
      <c r="F17" s="85"/>
    </row>
    <row r="18" spans="2:6" s="1" customFormat="1" ht="16.8" x14ac:dyDescent="0.25">
      <c r="B18" s="13" t="s">
        <v>25</v>
      </c>
      <c r="C18" s="63"/>
      <c r="D18" s="65"/>
      <c r="E18" s="79"/>
      <c r="F18" s="85"/>
    </row>
    <row r="19" spans="2:6" s="1" customFormat="1" ht="16.8" x14ac:dyDescent="0.4">
      <c r="B19" s="10" t="s">
        <v>28</v>
      </c>
      <c r="C19" s="63"/>
      <c r="D19" s="65"/>
      <c r="E19" s="79"/>
      <c r="F19" s="85"/>
    </row>
    <row r="20" spans="2:6" s="1" customFormat="1" ht="16.8" x14ac:dyDescent="0.25">
      <c r="B20" s="12" t="s">
        <v>26</v>
      </c>
      <c r="C20" s="63"/>
      <c r="D20" s="65"/>
      <c r="E20" s="79"/>
      <c r="F20" s="85"/>
    </row>
    <row r="21" spans="2:6" s="1" customFormat="1" ht="16.8" x14ac:dyDescent="0.25">
      <c r="B21" s="13" t="s">
        <v>27</v>
      </c>
      <c r="C21" s="63"/>
      <c r="D21" s="65"/>
      <c r="E21" s="79"/>
      <c r="F21" s="85"/>
    </row>
    <row r="22" spans="2:6" ht="16.8" x14ac:dyDescent="0.4">
      <c r="B22" s="10" t="s">
        <v>22</v>
      </c>
      <c r="C22" s="63"/>
      <c r="D22" s="65"/>
      <c r="E22" s="79"/>
      <c r="F22" s="85"/>
    </row>
    <row r="23" spans="2:6" ht="18" customHeight="1" x14ac:dyDescent="0.25">
      <c r="B23" s="90" t="s">
        <v>40</v>
      </c>
      <c r="C23" s="91"/>
      <c r="D23" s="91"/>
      <c r="E23" s="91"/>
      <c r="F23" s="92"/>
    </row>
    <row r="24" spans="2:6" ht="25.5" customHeight="1" x14ac:dyDescent="0.4">
      <c r="B24" s="26" t="s">
        <v>36</v>
      </c>
      <c r="C24" s="40" t="s">
        <v>41</v>
      </c>
      <c r="D24" s="35">
        <v>1</v>
      </c>
      <c r="E24" s="24"/>
      <c r="F24" s="23">
        <f>E24*D24</f>
        <v>0</v>
      </c>
    </row>
    <row r="25" spans="2:6" s="1" customFormat="1" ht="25.5" customHeight="1" x14ac:dyDescent="0.4">
      <c r="B25" s="25" t="s">
        <v>30</v>
      </c>
      <c r="C25" s="40" t="s">
        <v>41</v>
      </c>
      <c r="D25" s="35">
        <v>1</v>
      </c>
      <c r="E25" s="24"/>
      <c r="F25" s="23">
        <f t="shared" ref="F25:F31" si="0">E25*D25</f>
        <v>0</v>
      </c>
    </row>
    <row r="26" spans="2:6" s="1" customFormat="1" ht="25.5" customHeight="1" x14ac:dyDescent="0.4">
      <c r="B26" s="27" t="s">
        <v>31</v>
      </c>
      <c r="C26" s="40" t="s">
        <v>41</v>
      </c>
      <c r="D26" s="35">
        <v>1</v>
      </c>
      <c r="E26" s="24"/>
      <c r="F26" s="23">
        <f t="shared" si="0"/>
        <v>0</v>
      </c>
    </row>
    <row r="27" spans="2:6" s="1" customFormat="1" ht="25.5" customHeight="1" x14ac:dyDescent="0.4">
      <c r="B27" s="26" t="s">
        <v>35</v>
      </c>
      <c r="C27" s="40" t="s">
        <v>41</v>
      </c>
      <c r="D27" s="35">
        <v>1</v>
      </c>
      <c r="E27" s="24"/>
      <c r="F27" s="23">
        <f>E27*D27</f>
        <v>0</v>
      </c>
    </row>
    <row r="28" spans="2:6" ht="25.5" customHeight="1" x14ac:dyDescent="0.4">
      <c r="B28" s="25" t="s">
        <v>32</v>
      </c>
      <c r="C28" s="40" t="s">
        <v>41</v>
      </c>
      <c r="D28" s="35">
        <v>1</v>
      </c>
      <c r="E28" s="24"/>
      <c r="F28" s="23">
        <f t="shared" si="0"/>
        <v>0</v>
      </c>
    </row>
    <row r="29" spans="2:6" ht="25.5" customHeight="1" x14ac:dyDescent="0.4">
      <c r="B29" s="27" t="s">
        <v>33</v>
      </c>
      <c r="C29" s="40" t="s">
        <v>41</v>
      </c>
      <c r="D29" s="35">
        <v>1</v>
      </c>
      <c r="E29" s="24"/>
      <c r="F29" s="23">
        <f t="shared" si="0"/>
        <v>0</v>
      </c>
    </row>
    <row r="30" spans="2:6" ht="25.5" customHeight="1" x14ac:dyDescent="0.4">
      <c r="B30" s="26" t="s">
        <v>34</v>
      </c>
      <c r="C30" s="40" t="s">
        <v>41</v>
      </c>
      <c r="D30" s="35">
        <v>1</v>
      </c>
      <c r="E30" s="24"/>
      <c r="F30" s="23">
        <f t="shared" si="0"/>
        <v>0</v>
      </c>
    </row>
    <row r="31" spans="2:6" ht="25.5" customHeight="1" x14ac:dyDescent="0.4">
      <c r="B31" s="37" t="s">
        <v>53</v>
      </c>
      <c r="C31" s="40" t="s">
        <v>41</v>
      </c>
      <c r="D31" s="38">
        <v>1</v>
      </c>
      <c r="E31" s="39"/>
      <c r="F31" s="23">
        <f t="shared" si="0"/>
        <v>0</v>
      </c>
    </row>
    <row r="32" spans="2:6" s="1" customFormat="1" ht="25.5" customHeight="1" x14ac:dyDescent="0.4">
      <c r="B32" s="93" t="s">
        <v>61</v>
      </c>
      <c r="C32" s="93"/>
      <c r="D32" s="93"/>
      <c r="E32" s="93"/>
      <c r="F32" s="49">
        <f>SUM(F4,F8,F12,F24,F25,F26,F27,F28,F29,F30,F31)</f>
        <v>0</v>
      </c>
    </row>
    <row r="33" spans="2:6" s="1" customFormat="1" ht="25.5" customHeight="1" x14ac:dyDescent="0.4">
      <c r="B33" s="94" t="s">
        <v>60</v>
      </c>
      <c r="C33" s="94"/>
      <c r="D33" s="94"/>
      <c r="E33" s="94"/>
      <c r="F33" s="48">
        <f>F32*0.2</f>
        <v>0</v>
      </c>
    </row>
    <row r="34" spans="2:6" ht="20.25" customHeight="1" x14ac:dyDescent="0.25">
      <c r="B34" s="61" t="s">
        <v>1</v>
      </c>
      <c r="C34" s="61"/>
      <c r="D34" s="61"/>
      <c r="E34" s="61"/>
      <c r="F34" s="36">
        <f>SUM(F32,F33)</f>
        <v>0</v>
      </c>
    </row>
  </sheetData>
  <mergeCells count="20">
    <mergeCell ref="B32:E32"/>
    <mergeCell ref="B33:E33"/>
    <mergeCell ref="E12:E22"/>
    <mergeCell ref="F12:F22"/>
    <mergeCell ref="B34:E34"/>
    <mergeCell ref="C12:C22"/>
    <mergeCell ref="D12:D22"/>
    <mergeCell ref="B1:F1"/>
    <mergeCell ref="C4:C6"/>
    <mergeCell ref="C8:C10"/>
    <mergeCell ref="D4:D6"/>
    <mergeCell ref="D8:D10"/>
    <mergeCell ref="B3:F3"/>
    <mergeCell ref="B7:F7"/>
    <mergeCell ref="E4:E6"/>
    <mergeCell ref="F4:F6"/>
    <mergeCell ref="E8:E10"/>
    <mergeCell ref="F8:F10"/>
    <mergeCell ref="B11:F11"/>
    <mergeCell ref="B23:F23"/>
  </mergeCells>
  <printOptions horizontalCentered="1" gridLines="1"/>
  <pageMargins left="0.7" right="0.7" top="0.75" bottom="0.75" header="0" footer="0"/>
  <pageSetup paperSize="9" fitToHeight="0" pageOrder="overThenDown" orientation="landscape" cellComments="atEn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AFEE-D539-4238-A740-D5113E6A63BC}">
  <sheetPr>
    <outlinePr summaryBelow="0" summaryRight="0"/>
    <pageSetUpPr fitToPage="1"/>
  </sheetPr>
  <dimension ref="B1:F34"/>
  <sheetViews>
    <sheetView zoomScaleNormal="100" workbookViewId="0">
      <selection activeCell="B9" sqref="B9"/>
    </sheetView>
  </sheetViews>
  <sheetFormatPr baseColWidth="10" defaultColWidth="12.6640625" defaultRowHeight="15.75" customHeight="1" x14ac:dyDescent="0.25"/>
  <cols>
    <col min="1" max="1" width="24.5546875" style="1" customWidth="1"/>
    <col min="2" max="2" width="61.44140625" style="1" customWidth="1"/>
    <col min="3" max="3" width="35.88671875" style="1" customWidth="1"/>
    <col min="4" max="4" width="23" style="1" customWidth="1"/>
    <col min="5" max="5" width="21.6640625" style="1" customWidth="1"/>
    <col min="6" max="6" width="17" style="1" customWidth="1"/>
    <col min="7" max="16384" width="12.6640625" style="1"/>
  </cols>
  <sheetData>
    <row r="1" spans="2:6" ht="48" customHeight="1" x14ac:dyDescent="0.4">
      <c r="B1" s="66" t="s">
        <v>42</v>
      </c>
      <c r="C1" s="67"/>
      <c r="D1" s="67"/>
      <c r="E1" s="67"/>
      <c r="F1" s="68"/>
    </row>
    <row r="2" spans="2:6" ht="54" customHeight="1" x14ac:dyDescent="0.25">
      <c r="B2" s="18" t="s">
        <v>12</v>
      </c>
      <c r="C2" s="19" t="s">
        <v>10</v>
      </c>
      <c r="D2" s="20" t="s">
        <v>45</v>
      </c>
      <c r="E2" s="19" t="s">
        <v>63</v>
      </c>
      <c r="F2" s="21" t="s">
        <v>61</v>
      </c>
    </row>
    <row r="3" spans="2:6" ht="18" customHeight="1" x14ac:dyDescent="0.25">
      <c r="B3" s="72" t="s">
        <v>37</v>
      </c>
      <c r="C3" s="73"/>
      <c r="D3" s="73"/>
      <c r="E3" s="73"/>
      <c r="F3" s="74"/>
    </row>
    <row r="4" spans="2:6" ht="19.2" customHeight="1" x14ac:dyDescent="0.25">
      <c r="B4" s="15" t="s">
        <v>64</v>
      </c>
      <c r="C4" s="69" t="s">
        <v>41</v>
      </c>
      <c r="D4" s="69">
        <v>1</v>
      </c>
      <c r="E4" s="69"/>
      <c r="F4" s="81">
        <f>E4*D4</f>
        <v>0</v>
      </c>
    </row>
    <row r="5" spans="2:6" ht="15.75" customHeight="1" x14ac:dyDescent="0.25">
      <c r="B5" s="16" t="s">
        <v>13</v>
      </c>
      <c r="C5" s="70"/>
      <c r="D5" s="70"/>
      <c r="E5" s="70"/>
      <c r="F5" s="82"/>
    </row>
    <row r="6" spans="2:6" ht="16.8" x14ac:dyDescent="0.25">
      <c r="B6" s="17" t="s">
        <v>14</v>
      </c>
      <c r="C6" s="71"/>
      <c r="D6" s="71"/>
      <c r="E6" s="71"/>
      <c r="F6" s="83"/>
    </row>
    <row r="7" spans="2:6" ht="17.25" customHeight="1" x14ac:dyDescent="0.25">
      <c r="B7" s="75" t="s">
        <v>38</v>
      </c>
      <c r="C7" s="76"/>
      <c r="D7" s="76"/>
      <c r="E7" s="76"/>
      <c r="F7" s="77"/>
    </row>
    <row r="8" spans="2:6" ht="36" customHeight="1" x14ac:dyDescent="0.25">
      <c r="B8" s="9" t="s">
        <v>65</v>
      </c>
      <c r="C8" s="69" t="s">
        <v>41</v>
      </c>
      <c r="D8" s="69">
        <v>1</v>
      </c>
      <c r="E8" s="69"/>
      <c r="F8" s="84">
        <f>E8*D8</f>
        <v>0</v>
      </c>
    </row>
    <row r="9" spans="2:6" ht="17.25" customHeight="1" x14ac:dyDescent="0.4">
      <c r="B9" s="10" t="s">
        <v>16</v>
      </c>
      <c r="C9" s="70"/>
      <c r="D9" s="70"/>
      <c r="E9" s="70"/>
      <c r="F9" s="85"/>
    </row>
    <row r="10" spans="2:6" ht="16.8" x14ac:dyDescent="0.25">
      <c r="B10" s="11" t="s">
        <v>17</v>
      </c>
      <c r="C10" s="71"/>
      <c r="D10" s="71"/>
      <c r="E10" s="71"/>
      <c r="F10" s="86"/>
    </row>
    <row r="11" spans="2:6" ht="15.75" customHeight="1" x14ac:dyDescent="0.25">
      <c r="B11" s="87" t="s">
        <v>39</v>
      </c>
      <c r="C11" s="88"/>
      <c r="D11" s="88"/>
      <c r="E11" s="88"/>
      <c r="F11" s="89"/>
    </row>
    <row r="12" spans="2:6" ht="16.8" x14ac:dyDescent="0.25">
      <c r="B12" s="9" t="s">
        <v>18</v>
      </c>
      <c r="C12" s="62" t="s">
        <v>58</v>
      </c>
      <c r="D12" s="95">
        <v>2</v>
      </c>
      <c r="E12" s="69"/>
      <c r="F12" s="84">
        <f>D12*E12</f>
        <v>0</v>
      </c>
    </row>
    <row r="13" spans="2:6" ht="16.8" x14ac:dyDescent="0.4">
      <c r="B13" s="10" t="s">
        <v>24</v>
      </c>
      <c r="C13" s="63"/>
      <c r="D13" s="96"/>
      <c r="E13" s="70"/>
      <c r="F13" s="85"/>
    </row>
    <row r="14" spans="2:6" ht="16.8" x14ac:dyDescent="0.25">
      <c r="B14" s="12" t="s">
        <v>23</v>
      </c>
      <c r="C14" s="63"/>
      <c r="D14" s="96"/>
      <c r="E14" s="70"/>
      <c r="F14" s="85"/>
    </row>
    <row r="15" spans="2:6" ht="16.8" x14ac:dyDescent="0.25">
      <c r="B15" s="13" t="s">
        <v>20</v>
      </c>
      <c r="C15" s="63"/>
      <c r="D15" s="96"/>
      <c r="E15" s="70"/>
      <c r="F15" s="85"/>
    </row>
    <row r="16" spans="2:6" ht="16.8" x14ac:dyDescent="0.4">
      <c r="B16" s="10" t="s">
        <v>19</v>
      </c>
      <c r="C16" s="63"/>
      <c r="D16" s="96"/>
      <c r="E16" s="70"/>
      <c r="F16" s="85"/>
    </row>
    <row r="17" spans="2:6" ht="16.8" x14ac:dyDescent="0.25">
      <c r="B17" s="12" t="s">
        <v>21</v>
      </c>
      <c r="C17" s="63"/>
      <c r="D17" s="96"/>
      <c r="E17" s="70"/>
      <c r="F17" s="85"/>
    </row>
    <row r="18" spans="2:6" ht="16.8" x14ac:dyDescent="0.25">
      <c r="B18" s="13" t="s">
        <v>25</v>
      </c>
      <c r="C18" s="63"/>
      <c r="D18" s="96"/>
      <c r="E18" s="70"/>
      <c r="F18" s="85"/>
    </row>
    <row r="19" spans="2:6" ht="16.8" x14ac:dyDescent="0.4">
      <c r="B19" s="10" t="s">
        <v>28</v>
      </c>
      <c r="C19" s="63"/>
      <c r="D19" s="96"/>
      <c r="E19" s="70"/>
      <c r="F19" s="85"/>
    </row>
    <row r="20" spans="2:6" ht="16.8" x14ac:dyDescent="0.25">
      <c r="B20" s="12" t="s">
        <v>26</v>
      </c>
      <c r="C20" s="63"/>
      <c r="D20" s="96"/>
      <c r="E20" s="70"/>
      <c r="F20" s="85"/>
    </row>
    <row r="21" spans="2:6" ht="16.8" x14ac:dyDescent="0.25">
      <c r="B21" s="13" t="s">
        <v>27</v>
      </c>
      <c r="C21" s="63"/>
      <c r="D21" s="96"/>
      <c r="E21" s="70"/>
      <c r="F21" s="85"/>
    </row>
    <row r="22" spans="2:6" ht="16.8" x14ac:dyDescent="0.4">
      <c r="B22" s="10" t="s">
        <v>22</v>
      </c>
      <c r="C22" s="63"/>
      <c r="D22" s="96"/>
      <c r="E22" s="70"/>
      <c r="F22" s="85"/>
    </row>
    <row r="23" spans="2:6" ht="18" customHeight="1" x14ac:dyDescent="0.25">
      <c r="B23" s="90" t="s">
        <v>40</v>
      </c>
      <c r="C23" s="91"/>
      <c r="D23" s="91"/>
      <c r="E23" s="91"/>
      <c r="F23" s="92"/>
    </row>
    <row r="24" spans="2:6" ht="23.25" customHeight="1" x14ac:dyDescent="0.4">
      <c r="B24" s="28" t="s">
        <v>36</v>
      </c>
      <c r="C24" s="22" t="s">
        <v>41</v>
      </c>
      <c r="D24" s="6">
        <v>1</v>
      </c>
      <c r="E24" s="4"/>
      <c r="F24" s="23">
        <f>E24*D24</f>
        <v>0</v>
      </c>
    </row>
    <row r="25" spans="2:6" ht="23.25" customHeight="1" x14ac:dyDescent="0.4">
      <c r="B25" s="29" t="s">
        <v>30</v>
      </c>
      <c r="C25" s="22" t="s">
        <v>41</v>
      </c>
      <c r="D25" s="6">
        <v>1</v>
      </c>
      <c r="E25" s="4"/>
      <c r="F25" s="23">
        <f>E25*D25</f>
        <v>0</v>
      </c>
    </row>
    <row r="26" spans="2:6" ht="23.25" customHeight="1" x14ac:dyDescent="0.4">
      <c r="B26" s="27" t="s">
        <v>31</v>
      </c>
      <c r="C26" s="22" t="s">
        <v>41</v>
      </c>
      <c r="D26" s="6">
        <v>1</v>
      </c>
      <c r="E26" s="4"/>
      <c r="F26" s="23">
        <f t="shared" ref="F26:F31" si="0">E26*D26</f>
        <v>0</v>
      </c>
    </row>
    <row r="27" spans="2:6" ht="23.25" customHeight="1" x14ac:dyDescent="0.4">
      <c r="B27" s="28" t="s">
        <v>35</v>
      </c>
      <c r="C27" s="22" t="s">
        <v>41</v>
      </c>
      <c r="D27" s="6">
        <v>1</v>
      </c>
      <c r="E27" s="4"/>
      <c r="F27" s="23">
        <f t="shared" si="0"/>
        <v>0</v>
      </c>
    </row>
    <row r="28" spans="2:6" ht="23.25" customHeight="1" x14ac:dyDescent="0.4">
      <c r="B28" s="29" t="s">
        <v>32</v>
      </c>
      <c r="C28" s="22" t="s">
        <v>41</v>
      </c>
      <c r="D28" s="6">
        <v>1</v>
      </c>
      <c r="E28" s="4"/>
      <c r="F28" s="23">
        <f t="shared" si="0"/>
        <v>0</v>
      </c>
    </row>
    <row r="29" spans="2:6" ht="23.25" customHeight="1" x14ac:dyDescent="0.4">
      <c r="B29" s="27" t="s">
        <v>33</v>
      </c>
      <c r="C29" s="22" t="s">
        <v>41</v>
      </c>
      <c r="D29" s="6">
        <v>1</v>
      </c>
      <c r="E29" s="4"/>
      <c r="F29" s="23">
        <f t="shared" si="0"/>
        <v>0</v>
      </c>
    </row>
    <row r="30" spans="2:6" ht="23.25" customHeight="1" x14ac:dyDescent="0.4">
      <c r="B30" s="28" t="s">
        <v>34</v>
      </c>
      <c r="C30" s="22" t="s">
        <v>41</v>
      </c>
      <c r="D30" s="6">
        <v>1</v>
      </c>
      <c r="E30" s="4"/>
      <c r="F30" s="23">
        <f t="shared" si="0"/>
        <v>0</v>
      </c>
    </row>
    <row r="31" spans="2:6" ht="23.25" customHeight="1" x14ac:dyDescent="0.4">
      <c r="B31" s="29" t="s">
        <v>53</v>
      </c>
      <c r="C31" s="22" t="s">
        <v>41</v>
      </c>
      <c r="D31" s="6">
        <v>1</v>
      </c>
      <c r="E31" s="4"/>
      <c r="F31" s="23">
        <f t="shared" si="0"/>
        <v>0</v>
      </c>
    </row>
    <row r="32" spans="2:6" ht="20.25" customHeight="1" x14ac:dyDescent="0.4">
      <c r="B32" s="93" t="s">
        <v>61</v>
      </c>
      <c r="C32" s="93"/>
      <c r="D32" s="93"/>
      <c r="E32" s="93"/>
      <c r="F32" s="49">
        <f>SUM(F4,F8,F12,F24,F25,F26,F27,F28,F29,F30,F31)</f>
        <v>0</v>
      </c>
    </row>
    <row r="33" spans="2:6" ht="15.75" customHeight="1" x14ac:dyDescent="0.4">
      <c r="B33" s="94" t="s">
        <v>60</v>
      </c>
      <c r="C33" s="94"/>
      <c r="D33" s="94"/>
      <c r="E33" s="94"/>
      <c r="F33" s="48">
        <f>F32*0.2</f>
        <v>0</v>
      </c>
    </row>
    <row r="34" spans="2:6" ht="15.75" customHeight="1" x14ac:dyDescent="0.25">
      <c r="B34" s="61" t="s">
        <v>1</v>
      </c>
      <c r="C34" s="61"/>
      <c r="D34" s="61"/>
      <c r="E34" s="61"/>
      <c r="F34" s="36">
        <f>SUM(F32,F33)</f>
        <v>0</v>
      </c>
    </row>
  </sheetData>
  <mergeCells count="20">
    <mergeCell ref="B34:E34"/>
    <mergeCell ref="B1:F1"/>
    <mergeCell ref="B3:F3"/>
    <mergeCell ref="C4:C6"/>
    <mergeCell ref="D4:D6"/>
    <mergeCell ref="E4:E6"/>
    <mergeCell ref="F4:F6"/>
    <mergeCell ref="B7:F7"/>
    <mergeCell ref="C8:C10"/>
    <mergeCell ref="D8:D10"/>
    <mergeCell ref="E8:E10"/>
    <mergeCell ref="F8:F10"/>
    <mergeCell ref="B32:E32"/>
    <mergeCell ref="B23:F23"/>
    <mergeCell ref="B11:F11"/>
    <mergeCell ref="C12:C22"/>
    <mergeCell ref="D12:D22"/>
    <mergeCell ref="E12:E22"/>
    <mergeCell ref="F12:F22"/>
    <mergeCell ref="B33:E33"/>
  </mergeCells>
  <printOptions horizontalCentered="1" gridLines="1"/>
  <pageMargins left="0.7" right="0.7" top="0.75" bottom="0.75" header="0" footer="0"/>
  <pageSetup paperSize="9" fitToHeight="0" pageOrder="overThenDown" orientation="landscape" cellComments="atEn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DBF74-8C9F-47F7-BF82-D008CBDDF9E5}">
  <sheetPr>
    <outlinePr summaryBelow="0" summaryRight="0"/>
    <pageSetUpPr fitToPage="1"/>
  </sheetPr>
  <dimension ref="B1:F22"/>
  <sheetViews>
    <sheetView workbookViewId="0">
      <selection activeCell="B9" sqref="B9"/>
    </sheetView>
  </sheetViews>
  <sheetFormatPr baseColWidth="10" defaultColWidth="12.6640625" defaultRowHeight="15.75" customHeight="1" x14ac:dyDescent="0.25"/>
  <cols>
    <col min="1" max="1" width="24.5546875" style="1" customWidth="1"/>
    <col min="2" max="2" width="61.44140625" style="1" customWidth="1"/>
    <col min="3" max="3" width="35.88671875" style="1" customWidth="1"/>
    <col min="4" max="4" width="23" style="1" customWidth="1"/>
    <col min="5" max="5" width="21.6640625" style="1" customWidth="1"/>
    <col min="6" max="6" width="17" style="1" customWidth="1"/>
    <col min="7" max="16384" width="12.6640625" style="1"/>
  </cols>
  <sheetData>
    <row r="1" spans="2:6" ht="48" customHeight="1" x14ac:dyDescent="0.25">
      <c r="B1" s="66" t="s">
        <v>55</v>
      </c>
      <c r="C1" s="97"/>
      <c r="D1" s="97"/>
      <c r="E1" s="97"/>
      <c r="F1" s="98"/>
    </row>
    <row r="2" spans="2:6" ht="54" customHeight="1" x14ac:dyDescent="0.25">
      <c r="B2" s="18" t="s">
        <v>12</v>
      </c>
      <c r="C2" s="19" t="s">
        <v>10</v>
      </c>
      <c r="D2" s="20" t="s">
        <v>45</v>
      </c>
      <c r="E2" s="19" t="s">
        <v>63</v>
      </c>
      <c r="F2" s="21" t="s">
        <v>61</v>
      </c>
    </row>
    <row r="3" spans="2:6" ht="18" customHeight="1" x14ac:dyDescent="0.25">
      <c r="B3" s="72" t="s">
        <v>37</v>
      </c>
      <c r="C3" s="73"/>
      <c r="D3" s="73"/>
      <c r="E3" s="73"/>
      <c r="F3" s="74"/>
    </row>
    <row r="4" spans="2:6" ht="19.8" customHeight="1" x14ac:dyDescent="0.25">
      <c r="B4" s="15" t="s">
        <v>64</v>
      </c>
      <c r="C4" s="69" t="s">
        <v>41</v>
      </c>
      <c r="D4" s="69">
        <v>1</v>
      </c>
      <c r="E4" s="69"/>
      <c r="F4" s="81">
        <f>E4*D4</f>
        <v>0</v>
      </c>
    </row>
    <row r="5" spans="2:6" ht="15.75" customHeight="1" x14ac:dyDescent="0.25">
      <c r="B5" s="16" t="s">
        <v>13</v>
      </c>
      <c r="C5" s="70"/>
      <c r="D5" s="70"/>
      <c r="E5" s="70"/>
      <c r="F5" s="82"/>
    </row>
    <row r="6" spans="2:6" ht="16.8" x14ac:dyDescent="0.25">
      <c r="B6" s="17" t="s">
        <v>14</v>
      </c>
      <c r="C6" s="71"/>
      <c r="D6" s="71"/>
      <c r="E6" s="71"/>
      <c r="F6" s="83"/>
    </row>
    <row r="7" spans="2:6" ht="17.25" customHeight="1" x14ac:dyDescent="0.25">
      <c r="B7" s="75" t="s">
        <v>38</v>
      </c>
      <c r="C7" s="76"/>
      <c r="D7" s="76"/>
      <c r="E7" s="76"/>
      <c r="F7" s="77"/>
    </row>
    <row r="8" spans="2:6" ht="36" customHeight="1" x14ac:dyDescent="0.25">
      <c r="B8" s="9" t="s">
        <v>65</v>
      </c>
      <c r="C8" s="99" t="s">
        <v>41</v>
      </c>
      <c r="D8" s="69">
        <v>1</v>
      </c>
      <c r="E8" s="69"/>
      <c r="F8" s="84">
        <f>E8*D8</f>
        <v>0</v>
      </c>
    </row>
    <row r="9" spans="2:6" ht="17.25" customHeight="1" x14ac:dyDescent="0.4">
      <c r="B9" s="10" t="s">
        <v>16</v>
      </c>
      <c r="C9" s="100"/>
      <c r="D9" s="70"/>
      <c r="E9" s="70"/>
      <c r="F9" s="85"/>
    </row>
    <row r="10" spans="2:6" ht="16.8" x14ac:dyDescent="0.25">
      <c r="B10" s="11" t="s">
        <v>17</v>
      </c>
      <c r="C10" s="101"/>
      <c r="D10" s="71"/>
      <c r="E10" s="71"/>
      <c r="F10" s="86"/>
    </row>
    <row r="11" spans="2:6" ht="18" customHeight="1" x14ac:dyDescent="0.25">
      <c r="B11" s="90" t="s">
        <v>40</v>
      </c>
      <c r="C11" s="91"/>
      <c r="D11" s="91"/>
      <c r="E11" s="91"/>
      <c r="F11" s="92"/>
    </row>
    <row r="12" spans="2:6" ht="23.25" customHeight="1" x14ac:dyDescent="0.4">
      <c r="B12" s="28" t="s">
        <v>36</v>
      </c>
      <c r="C12" s="41" t="s">
        <v>54</v>
      </c>
      <c r="D12" s="35">
        <v>7</v>
      </c>
      <c r="E12" s="4"/>
      <c r="F12" s="23">
        <f>E12*D12</f>
        <v>0</v>
      </c>
    </row>
    <row r="13" spans="2:6" ht="23.25" customHeight="1" x14ac:dyDescent="0.4">
      <c r="B13" s="29" t="s">
        <v>30</v>
      </c>
      <c r="C13" s="41" t="s">
        <v>54</v>
      </c>
      <c r="D13" s="35">
        <v>7</v>
      </c>
      <c r="E13" s="4"/>
      <c r="F13" s="23">
        <f t="shared" ref="F13:F19" si="0">E13*D13</f>
        <v>0</v>
      </c>
    </row>
    <row r="14" spans="2:6" ht="23.25" customHeight="1" x14ac:dyDescent="0.4">
      <c r="B14" s="27" t="s">
        <v>31</v>
      </c>
      <c r="C14" s="41" t="s">
        <v>54</v>
      </c>
      <c r="D14" s="35">
        <v>7</v>
      </c>
      <c r="E14" s="4"/>
      <c r="F14" s="23">
        <f t="shared" si="0"/>
        <v>0</v>
      </c>
    </row>
    <row r="15" spans="2:6" ht="23.25" customHeight="1" x14ac:dyDescent="0.4">
      <c r="B15" s="28" t="s">
        <v>35</v>
      </c>
      <c r="C15" s="41" t="s">
        <v>54</v>
      </c>
      <c r="D15" s="35">
        <v>7</v>
      </c>
      <c r="E15" s="4"/>
      <c r="F15" s="23">
        <f t="shared" si="0"/>
        <v>0</v>
      </c>
    </row>
    <row r="16" spans="2:6" ht="23.25" customHeight="1" x14ac:dyDescent="0.4">
      <c r="B16" s="29" t="s">
        <v>32</v>
      </c>
      <c r="C16" s="41" t="s">
        <v>54</v>
      </c>
      <c r="D16" s="35">
        <v>7</v>
      </c>
      <c r="E16" s="4"/>
      <c r="F16" s="23">
        <f t="shared" si="0"/>
        <v>0</v>
      </c>
    </row>
    <row r="17" spans="2:6" ht="23.25" customHeight="1" x14ac:dyDescent="0.4">
      <c r="B17" s="27" t="s">
        <v>33</v>
      </c>
      <c r="C17" s="41" t="s">
        <v>54</v>
      </c>
      <c r="D17" s="35">
        <v>7</v>
      </c>
      <c r="E17" s="4"/>
      <c r="F17" s="23">
        <f t="shared" si="0"/>
        <v>0</v>
      </c>
    </row>
    <row r="18" spans="2:6" ht="23.25" customHeight="1" x14ac:dyDescent="0.4">
      <c r="B18" s="28" t="s">
        <v>34</v>
      </c>
      <c r="C18" s="41" t="s">
        <v>54</v>
      </c>
      <c r="D18" s="35">
        <v>7</v>
      </c>
      <c r="E18" s="4"/>
      <c r="F18" s="23">
        <f t="shared" si="0"/>
        <v>0</v>
      </c>
    </row>
    <row r="19" spans="2:6" ht="23.25" customHeight="1" x14ac:dyDescent="0.4">
      <c r="B19" s="29" t="s">
        <v>53</v>
      </c>
      <c r="C19" s="41" t="s">
        <v>54</v>
      </c>
      <c r="D19" s="35">
        <v>7</v>
      </c>
      <c r="E19" s="4"/>
      <c r="F19" s="23">
        <f t="shared" si="0"/>
        <v>0</v>
      </c>
    </row>
    <row r="20" spans="2:6" ht="20.25" customHeight="1" x14ac:dyDescent="0.4">
      <c r="B20" s="93" t="s">
        <v>61</v>
      </c>
      <c r="C20" s="93"/>
      <c r="D20" s="93"/>
      <c r="E20" s="93"/>
      <c r="F20" s="49">
        <f>SUM(F4,F8,F12,F13,F14,F15,F16,F17,F18,F19)</f>
        <v>0</v>
      </c>
    </row>
    <row r="21" spans="2:6" ht="15.75" customHeight="1" x14ac:dyDescent="0.4">
      <c r="B21" s="94" t="s">
        <v>60</v>
      </c>
      <c r="C21" s="94"/>
      <c r="D21" s="94"/>
      <c r="E21" s="94"/>
      <c r="F21" s="48">
        <f>F20*0.2</f>
        <v>0</v>
      </c>
    </row>
    <row r="22" spans="2:6" ht="15.75" customHeight="1" x14ac:dyDescent="0.25">
      <c r="B22" s="61" t="s">
        <v>1</v>
      </c>
      <c r="C22" s="61"/>
      <c r="D22" s="61"/>
      <c r="E22" s="61"/>
      <c r="F22" s="36">
        <f>SUM(F20,F21)</f>
        <v>0</v>
      </c>
    </row>
  </sheetData>
  <mergeCells count="15">
    <mergeCell ref="B21:E21"/>
    <mergeCell ref="B22:E22"/>
    <mergeCell ref="B1:F1"/>
    <mergeCell ref="B3:F3"/>
    <mergeCell ref="C4:C6"/>
    <mergeCell ref="D4:D6"/>
    <mergeCell ref="E4:E6"/>
    <mergeCell ref="F4:F6"/>
    <mergeCell ref="B11:F11"/>
    <mergeCell ref="B20:E20"/>
    <mergeCell ref="B7:F7"/>
    <mergeCell ref="C8:C10"/>
    <mergeCell ref="D8:D10"/>
    <mergeCell ref="E8:E10"/>
    <mergeCell ref="F8:F10"/>
  </mergeCells>
  <printOptions horizontalCentered="1" gridLines="1"/>
  <pageMargins left="0.7" right="0.7" top="0.75" bottom="0.75" header="0" footer="0"/>
  <pageSetup paperSize="9" fitToHeight="0" pageOrder="overThenDown" orientation="landscape" cellComments="atEn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115E5-84DA-4E19-ADBC-32977668C267}">
  <dimension ref="A1:E21"/>
  <sheetViews>
    <sheetView workbookViewId="0">
      <selection activeCell="C4" sqref="C4"/>
    </sheetView>
  </sheetViews>
  <sheetFormatPr baseColWidth="10" defaultRowHeight="13.2" x14ac:dyDescent="0.25"/>
  <cols>
    <col min="1" max="1" width="27.44140625" customWidth="1"/>
    <col min="2" max="2" width="29.5546875" customWidth="1"/>
    <col min="3" max="3" width="25.33203125" customWidth="1"/>
    <col min="4" max="4" width="17.6640625" customWidth="1"/>
    <col min="5" max="5" width="17.6640625" style="1" customWidth="1"/>
  </cols>
  <sheetData>
    <row r="1" spans="1:5" ht="54.75" customHeight="1" x14ac:dyDescent="0.25">
      <c r="A1" s="1"/>
      <c r="B1" s="104" t="s">
        <v>51</v>
      </c>
      <c r="C1" s="105"/>
      <c r="D1" s="105"/>
      <c r="E1" s="105"/>
    </row>
    <row r="2" spans="1:5" ht="33.75" customHeight="1" x14ac:dyDescent="0.25">
      <c r="A2" s="31"/>
      <c r="B2" s="32" t="s">
        <v>43</v>
      </c>
      <c r="C2" s="14" t="s">
        <v>8</v>
      </c>
      <c r="D2" s="33" t="s">
        <v>59</v>
      </c>
      <c r="E2" s="8" t="s">
        <v>11</v>
      </c>
    </row>
    <row r="3" spans="1:5" s="1" customFormat="1" ht="33.75" customHeight="1" x14ac:dyDescent="0.25">
      <c r="A3" s="42"/>
      <c r="B3" s="44" t="s">
        <v>56</v>
      </c>
      <c r="C3" s="35" t="s">
        <v>29</v>
      </c>
      <c r="D3" s="43"/>
      <c r="E3" s="43"/>
    </row>
    <row r="4" spans="1:5" s="1" customFormat="1" ht="33.75" customHeight="1" x14ac:dyDescent="0.25">
      <c r="A4" s="42"/>
      <c r="B4" s="44" t="s">
        <v>56</v>
      </c>
      <c r="C4" s="35" t="s">
        <v>49</v>
      </c>
      <c r="D4" s="43"/>
      <c r="E4" s="43"/>
    </row>
    <row r="5" spans="1:5" ht="29.25" customHeight="1" x14ac:dyDescent="0.25">
      <c r="A5" s="102" t="s">
        <v>44</v>
      </c>
      <c r="B5" s="4" t="s">
        <v>3</v>
      </c>
      <c r="C5" s="6" t="s">
        <v>50</v>
      </c>
      <c r="D5" s="5"/>
      <c r="E5" s="5"/>
    </row>
    <row r="6" spans="1:5" ht="29.25" customHeight="1" x14ac:dyDescent="0.25">
      <c r="A6" s="103"/>
      <c r="B6" s="4" t="s">
        <v>2</v>
      </c>
      <c r="C6" s="6" t="s">
        <v>50</v>
      </c>
      <c r="D6" s="5"/>
      <c r="E6" s="5"/>
    </row>
    <row r="7" spans="1:5" ht="29.25" customHeight="1" x14ac:dyDescent="0.25">
      <c r="A7" s="103"/>
      <c r="B7" s="4" t="s">
        <v>15</v>
      </c>
      <c r="C7" s="6" t="s">
        <v>50</v>
      </c>
      <c r="D7" s="5"/>
      <c r="E7" s="5"/>
    </row>
    <row r="8" spans="1:5" ht="29.25" customHeight="1" x14ac:dyDescent="0.25">
      <c r="A8" s="103"/>
      <c r="B8" s="4" t="s">
        <v>46</v>
      </c>
      <c r="C8" s="6" t="s">
        <v>50</v>
      </c>
      <c r="D8" s="5"/>
      <c r="E8" s="5"/>
    </row>
    <row r="9" spans="1:5" ht="29.25" customHeight="1" x14ac:dyDescent="0.25">
      <c r="A9" s="103"/>
      <c r="B9" s="4" t="s">
        <v>47</v>
      </c>
      <c r="C9" s="6" t="s">
        <v>50</v>
      </c>
      <c r="D9" s="5"/>
      <c r="E9" s="5"/>
    </row>
    <row r="10" spans="1:5" ht="29.25" customHeight="1" x14ac:dyDescent="0.25">
      <c r="A10" s="103"/>
      <c r="B10" s="4" t="s">
        <v>48</v>
      </c>
      <c r="C10" s="6" t="s">
        <v>50</v>
      </c>
      <c r="D10" s="5"/>
      <c r="E10" s="5"/>
    </row>
    <row r="11" spans="1:5" ht="29.25" customHeight="1" x14ac:dyDescent="0.25">
      <c r="A11" s="103"/>
      <c r="B11" s="4" t="s">
        <v>3</v>
      </c>
      <c r="C11" s="6" t="s">
        <v>49</v>
      </c>
      <c r="D11" s="5"/>
      <c r="E11" s="5"/>
    </row>
    <row r="12" spans="1:5" ht="29.25" customHeight="1" x14ac:dyDescent="0.25">
      <c r="A12" s="103"/>
      <c r="B12" s="4" t="s">
        <v>2</v>
      </c>
      <c r="C12" s="6" t="s">
        <v>49</v>
      </c>
      <c r="D12" s="5"/>
      <c r="E12" s="5"/>
    </row>
    <row r="13" spans="1:5" ht="29.25" customHeight="1" x14ac:dyDescent="0.25">
      <c r="A13" s="103"/>
      <c r="B13" s="4" t="s">
        <v>15</v>
      </c>
      <c r="C13" s="6" t="s">
        <v>49</v>
      </c>
      <c r="D13" s="5"/>
      <c r="E13" s="5"/>
    </row>
    <row r="14" spans="1:5" ht="29.25" customHeight="1" x14ac:dyDescent="0.25">
      <c r="A14" s="103"/>
      <c r="B14" s="4" t="s">
        <v>46</v>
      </c>
      <c r="C14" s="6" t="s">
        <v>49</v>
      </c>
      <c r="D14" s="5"/>
      <c r="E14" s="5"/>
    </row>
    <row r="15" spans="1:5" ht="29.25" customHeight="1" x14ac:dyDescent="0.25">
      <c r="A15" s="103"/>
      <c r="B15" s="4" t="s">
        <v>47</v>
      </c>
      <c r="C15" s="6" t="s">
        <v>49</v>
      </c>
      <c r="D15" s="5"/>
      <c r="E15" s="5"/>
    </row>
    <row r="16" spans="1:5" ht="29.25" customHeight="1" x14ac:dyDescent="0.25">
      <c r="A16" s="103"/>
      <c r="B16" s="4" t="s">
        <v>48</v>
      </c>
      <c r="C16" s="6" t="s">
        <v>29</v>
      </c>
      <c r="D16" s="5"/>
      <c r="E16" s="5"/>
    </row>
    <row r="17" spans="1:5" ht="29.25" customHeight="1" x14ac:dyDescent="0.25">
      <c r="A17" s="103"/>
      <c r="B17" s="4" t="s">
        <v>3</v>
      </c>
      <c r="C17" s="6" t="s">
        <v>29</v>
      </c>
      <c r="D17" s="5"/>
      <c r="E17" s="5"/>
    </row>
    <row r="18" spans="1:5" ht="29.25" customHeight="1" x14ac:dyDescent="0.25">
      <c r="A18" s="103"/>
      <c r="B18" s="4" t="s">
        <v>2</v>
      </c>
      <c r="C18" s="6" t="s">
        <v>29</v>
      </c>
      <c r="D18" s="5"/>
      <c r="E18" s="5"/>
    </row>
    <row r="19" spans="1:5" ht="29.25" customHeight="1" x14ac:dyDescent="0.25">
      <c r="A19" s="103"/>
      <c r="B19" s="4" t="s">
        <v>15</v>
      </c>
      <c r="C19" s="6" t="s">
        <v>29</v>
      </c>
      <c r="D19" s="5"/>
      <c r="E19" s="5"/>
    </row>
    <row r="20" spans="1:5" ht="29.25" customHeight="1" x14ac:dyDescent="0.25">
      <c r="A20" s="103"/>
      <c r="B20" s="4" t="s">
        <v>46</v>
      </c>
      <c r="C20" s="6" t="s">
        <v>29</v>
      </c>
      <c r="D20" s="5"/>
      <c r="E20" s="5"/>
    </row>
    <row r="21" spans="1:5" ht="29.25" customHeight="1" x14ac:dyDescent="0.25">
      <c r="A21" s="103"/>
      <c r="B21" s="4" t="s">
        <v>47</v>
      </c>
      <c r="C21" s="6" t="s">
        <v>29</v>
      </c>
      <c r="D21" s="5"/>
      <c r="E21" s="5"/>
    </row>
  </sheetData>
  <mergeCells count="2">
    <mergeCell ref="A5:A21"/>
    <mergeCell ref="B1:E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DQE total</vt:lpstr>
      <vt:lpstr>Série 1_56 x 3min</vt:lpstr>
      <vt:lpstr>Série 2_6 x 3min</vt:lpstr>
      <vt:lpstr>Teasers</vt:lpstr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Margaux Malonga-Parsy</dc:creator>
  <cp:lastModifiedBy>Margaux Malonga-Parsy</cp:lastModifiedBy>
  <dcterms:created xsi:type="dcterms:W3CDTF">2025-09-16T08:24:00Z</dcterms:created>
  <dcterms:modified xsi:type="dcterms:W3CDTF">2025-09-24T09:45:55Z</dcterms:modified>
</cp:coreProperties>
</file>